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П 22-26 II этап\11. Материалы обосн. стоимостьт\ПО СЭС\ИП 2022-2026 (УЦН, Сметы, расчет по СТС)\23\L_20230121\УНЦ L_20230121\L_202301212\УНЦ\"/>
    </mc:Choice>
  </mc:AlternateContent>
  <xr:revisionPtr revIDLastSave="0" documentId="13_ncr:1_{E84644A8-0496-46DF-82F6-25C7EE05B6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Лист1!$A$1:$K$19</definedName>
  </definedNames>
  <calcPr calcId="191029" refMode="R1C1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15" i="1"/>
  <c r="I7" i="1"/>
  <c r="J12" i="1" l="1"/>
  <c r="J13" i="1" l="1"/>
  <c r="J10" i="1" l="1"/>
  <c r="J14" i="1" l="1"/>
  <c r="H8" i="1"/>
  <c r="J11" i="1" l="1"/>
  <c r="J9" i="1" l="1"/>
  <c r="J8" i="1"/>
  <c r="H7" i="1"/>
  <c r="J7" i="1" l="1"/>
  <c r="J15" i="1" s="1"/>
</calcChain>
</file>

<file path=xl/sharedStrings.xml><?xml version="1.0" encoding="utf-8"?>
<sst xmlns="http://schemas.openxmlformats.org/spreadsheetml/2006/main" count="47" uniqueCount="41">
  <si>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</si>
  <si>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</si>
  <si>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</si>
  <si>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</si>
  <si>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</si>
  <si>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</si>
  <si>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</si>
  <si>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</si>
  <si>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</si>
  <si>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</si>
  <si>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</si>
  <si>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Э1-07-1</t>
  </si>
  <si>
    <t>КТП</t>
  </si>
  <si>
    <t>П6-05</t>
  </si>
  <si>
    <t xml:space="preserve">Проектно-изыскательские работы по КЛ </t>
  </si>
  <si>
    <t>Проектно-изыскательские работы для отдельных элементов электрических сетей</t>
  </si>
  <si>
    <t>П5-01</t>
  </si>
  <si>
    <t>Устройство траншеи КЛ и восстановление благоустройства по трассе</t>
  </si>
  <si>
    <t>Б2-02-1</t>
  </si>
  <si>
    <t xml:space="preserve"> 6кВ</t>
  </si>
  <si>
    <t>КТП- ТКК-400/6(10)/0,4</t>
  </si>
  <si>
    <t>Монтаж отпайки с РЛК</t>
  </si>
  <si>
    <t>6 кВ</t>
  </si>
  <si>
    <t>Л1-02-1</t>
  </si>
  <si>
    <t>нд</t>
  </si>
  <si>
    <t>Ц1-03-5 (п.2); Ц1-03-7 (п.5); Ц1-03-6(п.6);  Ц2-02-1(п.7)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</si>
  <si>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</si>
  <si>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П6-03</t>
  </si>
  <si>
    <t>КТП- ПКК-400/6(10)/0,4 с ТМГ 250</t>
  </si>
  <si>
    <t>Цена ТСО без НДС</t>
  </si>
  <si>
    <t>Востановление дорожного покрытия при прокладке КЛ</t>
  </si>
  <si>
    <t>1м2</t>
  </si>
  <si>
    <t>Б4-02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</si>
  <si>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</si>
  <si>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2022г.)=1,2108</t>
  </si>
  <si>
    <t>Таким образом, переводной коэффициент для перевода УНЦ в цены 2023 года получился в размере 1,2108</t>
  </si>
  <si>
    <t>Замена тупикового КТП- 13001 на  КТП-П-КК проходного типа 3х вводное -1шт</t>
  </si>
  <si>
    <t>Монтаж КЛ АВБбШв 3*150</t>
  </si>
  <si>
    <t>6кВ</t>
  </si>
  <si>
    <t>К1-06-1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</si>
  <si>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 202301211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</si>
</sst>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9"/>
  <sheetViews>
    <sheetView tabSelected="1" view="pageBreakPreview" zoomScale="66" zoomScaleNormal="102" zoomScaleSheetLayoutView="66" workbookViewId="0">
      <selection activeCell="J7" sqref="J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21" t="s">
        <v>8</v>
      </c>
      <c r="C2" s="21"/>
      <c r="D2" s="21"/>
      <c r="E2" s="21"/>
      <c r="F2" s="21"/>
      <c r="G2" s="21"/>
      <c r="H2" s="21"/>
    </row>
    <row r="3" spans="1:11" ht="20.45" customHeight="1" x14ac:dyDescent="0.2">
      <c r="B3" s="21" t="s">
        <v>40</v>
      </c>
      <c r="C3" s="21"/>
      <c r="D3" s="21"/>
      <c r="E3" s="21"/>
      <c r="F3" s="21"/>
      <c r="G3" s="21"/>
      <c r="H3" s="21"/>
    </row>
    <row r="4" spans="1:11" ht="21" customHeight="1" x14ac:dyDescent="0.2">
      <c r="A4" s="21" t="s">
        <v>36</v>
      </c>
      <c r="B4" s="21"/>
      <c r="C4" s="21"/>
      <c r="D4" s="21"/>
      <c r="E4" s="21"/>
      <c r="F4" s="21"/>
      <c r="G4" s="21"/>
      <c r="H4" s="21"/>
      <c r="I4" s="21"/>
      <c r="J4" s="21"/>
    </row>
    <row r="6" spans="1:11" ht="183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25</v>
      </c>
      <c r="H6" s="3" t="s">
        <v>9</v>
      </c>
      <c r="I6" s="2" t="s">
        <v>6</v>
      </c>
      <c r="J6" s="3" t="s">
        <v>26</v>
      </c>
      <c r="K6" s="20" t="s">
        <v>29</v>
      </c>
    </row>
    <row r="7" spans="1:11" ht="73.150000000000006" customHeight="1" x14ac:dyDescent="0.2">
      <c r="A7" s="2">
        <v>1</v>
      </c>
      <c r="B7" s="9" t="s">
        <v>15</v>
      </c>
      <c r="C7" s="3" t="s">
        <v>20</v>
      </c>
      <c r="D7" s="2">
        <v>1</v>
      </c>
      <c r="E7" s="3" t="s">
        <v>13</v>
      </c>
      <c r="F7" s="3">
        <v>70</v>
      </c>
      <c r="G7" s="3" t="s">
        <v>24</v>
      </c>
      <c r="H7" s="7">
        <f t="shared" ref="H7" si="0">D7*F7</f>
        <v>70</v>
      </c>
      <c r="I7" s="9">
        <f>1.034*1.043*1.038*1.04*1.04</f>
        <v>1.2107901501696001</v>
      </c>
      <c r="J7" s="5">
        <f t="shared" ref="J7" si="1">H7*I7</f>
        <v>84.755310511872011</v>
      </c>
      <c r="K7" s="19"/>
    </row>
    <row r="8" spans="1:11" ht="73.150000000000006" customHeight="1" x14ac:dyDescent="0.2">
      <c r="A8" s="2">
        <v>2</v>
      </c>
      <c r="B8" s="2" t="s">
        <v>12</v>
      </c>
      <c r="C8" s="3" t="s">
        <v>28</v>
      </c>
      <c r="D8" s="2">
        <v>1</v>
      </c>
      <c r="E8" s="3" t="s">
        <v>11</v>
      </c>
      <c r="F8" s="3">
        <v>800</v>
      </c>
      <c r="G8" s="3">
        <v>0.99</v>
      </c>
      <c r="H8" s="7">
        <f>D8*F8*G8</f>
        <v>792</v>
      </c>
      <c r="I8" s="9">
        <f t="shared" ref="I8:I15" si="2">1.034*1.043*1.038*1.04*1.04</f>
        <v>1.2107901501696001</v>
      </c>
      <c r="J8" s="5">
        <f>H8*I8</f>
        <v>958.94579893432331</v>
      </c>
      <c r="K8" s="19"/>
    </row>
    <row r="9" spans="1:11" ht="73.150000000000006" customHeight="1" x14ac:dyDescent="0.2">
      <c r="A9" s="2">
        <v>3</v>
      </c>
      <c r="B9" s="3" t="s">
        <v>14</v>
      </c>
      <c r="C9" s="3" t="s">
        <v>19</v>
      </c>
      <c r="D9" s="2">
        <v>0.2</v>
      </c>
      <c r="E9" s="11" t="s">
        <v>16</v>
      </c>
      <c r="F9" s="3">
        <v>611</v>
      </c>
      <c r="G9" s="3" t="s">
        <v>24</v>
      </c>
      <c r="H9" s="7">
        <v>122.2</v>
      </c>
      <c r="I9" s="9">
        <f t="shared" si="2"/>
        <v>1.2107901501696001</v>
      </c>
      <c r="J9" s="5">
        <f>H9*I9</f>
        <v>147.95855635072513</v>
      </c>
      <c r="K9" s="19"/>
    </row>
    <row r="10" spans="1:11" ht="73.150000000000006" customHeight="1" x14ac:dyDescent="0.2">
      <c r="A10" s="2">
        <v>4</v>
      </c>
      <c r="B10" s="10" t="s">
        <v>17</v>
      </c>
      <c r="C10" s="3" t="s">
        <v>19</v>
      </c>
      <c r="D10" s="2">
        <v>0.2</v>
      </c>
      <c r="E10" s="3" t="s">
        <v>18</v>
      </c>
      <c r="F10" s="3">
        <v>1428</v>
      </c>
      <c r="G10" s="3" t="s">
        <v>24</v>
      </c>
      <c r="H10" s="7">
        <v>285.60000000000002</v>
      </c>
      <c r="I10" s="9">
        <f t="shared" si="2"/>
        <v>1.2107901501696001</v>
      </c>
      <c r="J10" s="5">
        <f>H10*I10</f>
        <v>345.80166688843781</v>
      </c>
      <c r="K10" s="19"/>
    </row>
    <row r="11" spans="1:11" ht="73.150000000000006" customHeight="1" x14ac:dyDescent="0.2">
      <c r="A11" s="16">
        <v>5</v>
      </c>
      <c r="B11" s="16" t="s">
        <v>37</v>
      </c>
      <c r="C11" s="13" t="s">
        <v>38</v>
      </c>
      <c r="D11" s="16">
        <v>0.2</v>
      </c>
      <c r="E11" s="13" t="s">
        <v>39</v>
      </c>
      <c r="F11" s="12">
        <v>2136</v>
      </c>
      <c r="G11" s="13">
        <v>1.02</v>
      </c>
      <c r="H11" s="17">
        <v>435.7</v>
      </c>
      <c r="I11" s="9">
        <f t="shared" si="2"/>
        <v>1.2107901501696001</v>
      </c>
      <c r="J11" s="5">
        <f t="shared" ref="J11:J12" si="3">H11*I11</f>
        <v>527.5412684288948</v>
      </c>
      <c r="K11" s="19"/>
    </row>
    <row r="12" spans="1:11" ht="73.150000000000006" customHeight="1" x14ac:dyDescent="0.2">
      <c r="A12" s="2">
        <v>6</v>
      </c>
      <c r="B12" s="3" t="s">
        <v>30</v>
      </c>
      <c r="C12" s="3" t="s">
        <v>31</v>
      </c>
      <c r="D12" s="2">
        <v>45</v>
      </c>
      <c r="E12" s="3" t="s">
        <v>32</v>
      </c>
      <c r="F12" s="3">
        <v>2.3199999999999998</v>
      </c>
      <c r="G12" s="3"/>
      <c r="H12" s="7">
        <v>104.4</v>
      </c>
      <c r="I12" s="9">
        <f t="shared" si="2"/>
        <v>1.2107901501696001</v>
      </c>
      <c r="J12" s="5">
        <f t="shared" si="3"/>
        <v>126.40649167770626</v>
      </c>
      <c r="K12" s="19"/>
    </row>
    <row r="13" spans="1:11" ht="73.150000000000006" customHeight="1" x14ac:dyDescent="0.2">
      <c r="A13" s="2">
        <v>7</v>
      </c>
      <c r="B13" s="3" t="s">
        <v>15</v>
      </c>
      <c r="C13" s="13" t="s">
        <v>19</v>
      </c>
      <c r="D13" s="2">
        <v>1</v>
      </c>
      <c r="E13" s="3" t="s">
        <v>27</v>
      </c>
      <c r="F13" s="14">
        <v>10</v>
      </c>
      <c r="G13" s="3" t="s">
        <v>24</v>
      </c>
      <c r="H13" s="7">
        <v>10</v>
      </c>
      <c r="I13" s="9">
        <f t="shared" si="2"/>
        <v>1.2107901501696001</v>
      </c>
      <c r="J13" s="5">
        <f t="shared" ref="J13" si="4">H13*I13</f>
        <v>12.107901501696002</v>
      </c>
      <c r="K13" s="19"/>
    </row>
    <row r="14" spans="1:11" ht="73.150000000000006" customHeight="1" x14ac:dyDescent="0.2">
      <c r="A14" s="2">
        <v>8</v>
      </c>
      <c r="B14" s="2" t="s">
        <v>21</v>
      </c>
      <c r="C14" s="3" t="s">
        <v>22</v>
      </c>
      <c r="D14" s="2">
        <v>0.09</v>
      </c>
      <c r="E14" s="15" t="s">
        <v>23</v>
      </c>
      <c r="F14" s="14">
        <v>767</v>
      </c>
      <c r="G14" s="3">
        <v>1.22</v>
      </c>
      <c r="H14" s="7">
        <v>84.2</v>
      </c>
      <c r="I14" s="9">
        <f t="shared" si="2"/>
        <v>1.2107901501696001</v>
      </c>
      <c r="J14" s="5">
        <f>H14*I14</f>
        <v>101.94853064428034</v>
      </c>
      <c r="K14" s="19"/>
    </row>
    <row r="15" spans="1:11" ht="60" x14ac:dyDescent="0.2">
      <c r="A15" s="4"/>
      <c r="B15" s="8" t="s">
        <v>10</v>
      </c>
      <c r="C15" s="4"/>
      <c r="D15" s="4"/>
      <c r="E15" s="4"/>
      <c r="F15" s="4"/>
      <c r="G15" s="4"/>
      <c r="H15" s="4"/>
      <c r="I15" s="9">
        <f t="shared" si="2"/>
        <v>1.2107901501696001</v>
      </c>
      <c r="J15" s="5">
        <f>SUM(J7:J14)</f>
        <v>2305.4655249379352</v>
      </c>
      <c r="K15" s="4">
        <v>700</v>
      </c>
    </row>
    <row r="16" spans="1:11" x14ac:dyDescent="0.2">
      <c r="A16" s="6" t="s">
        <v>7</v>
      </c>
    </row>
    <row r="17" spans="1:11" ht="25.15" customHeight="1" x14ac:dyDescent="0.2">
      <c r="A17" s="22" t="s">
        <v>33</v>
      </c>
      <c r="B17" s="22"/>
      <c r="C17" s="22"/>
      <c r="D17" s="22"/>
      <c r="E17" s="22"/>
      <c r="F17" s="22"/>
      <c r="G17" s="22"/>
      <c r="H17" s="22"/>
      <c r="I17" s="22"/>
      <c r="J17" s="22"/>
      <c r="K17" s="18"/>
    </row>
    <row r="18" spans="1:11" x14ac:dyDescent="0.2">
      <c r="A18" s="23" t="s">
        <v>34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</row>
    <row r="19" spans="1:11" x14ac:dyDescent="0.2">
      <c r="A19" s="1" t="s">
        <v>35</v>
      </c>
    </row>
  </sheetData>
  <mergeCells count="5">
    <mergeCell ref="B2:H2"/>
    <mergeCell ref="B3:H3"/>
    <mergeCell ref="A17:J17"/>
    <mergeCell ref="A4:J4"/>
    <mergeCell ref="A18:K18"/>
  </mergeCells>
  <pageMargins left="0.31496062992125984" right="0" top="0.55118110236220474" bottom="0.15748031496062992" header="0" footer="0"/>
  <pageSetup paperSize="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2021-10-04T09:00:49Z</dcterms:modified>
</cp:coreProperties>
</file>